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SEGURIDAD\PENDIENTES\2025 0212 ASTURIAS Y ARAGON\Anexos\"/>
    </mc:Choice>
  </mc:AlternateContent>
  <xr:revisionPtr revIDLastSave="0" documentId="13_ncr:1_{2651EA4C-99E9-401A-AB57-B5245DA0D5E4}" xr6:coauthVersionLast="47" xr6:coauthVersionMax="47" xr10:uidLastSave="{00000000-0000-0000-0000-000000000000}"/>
  <bookViews>
    <workbookView xWindow="28680" yWindow="-120" windowWidth="29040" windowHeight="15720" xr2:uid="{00000000-000D-0000-FFFF-FFFF00000000}"/>
  </bookViews>
  <sheets>
    <sheet name="ARAGÓN" sheetId="4" r:id="rId1"/>
  </sheets>
  <definedNames>
    <definedName name="_xlnm.Print_Area" localSheetId="0">ARAGÓN!$B$1:$Q$32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4" l="1"/>
  <c r="F10" i="4"/>
  <c r="F12" i="4"/>
  <c r="F9" i="4"/>
  <c r="F11" i="4"/>
  <c r="F13" i="4" l="1"/>
  <c r="D9" i="4"/>
  <c r="G9" i="4" s="1"/>
  <c r="D10" i="4"/>
  <c r="G10" i="4" s="1"/>
  <c r="D11" i="4"/>
  <c r="G11" i="4" s="1"/>
  <c r="D12" i="4"/>
  <c r="G12" i="4" s="1"/>
  <c r="G14" i="4" s="1"/>
  <c r="G16" i="4" s="1"/>
  <c r="D13" i="4"/>
  <c r="G13" i="4" s="1"/>
  <c r="H14" i="4" l="1"/>
  <c r="H16" i="4" l="1"/>
</calcChain>
</file>

<file path=xl/sharedStrings.xml><?xml version="1.0" encoding="utf-8"?>
<sst xmlns="http://schemas.openxmlformats.org/spreadsheetml/2006/main" count="32" uniqueCount="27">
  <si>
    <t>CENTRO</t>
  </si>
  <si>
    <t>NOMBRE DE LA EMPRESA:</t>
  </si>
  <si>
    <t>CIF:</t>
  </si>
  <si>
    <t>DIRECCIÓN:</t>
  </si>
  <si>
    <t>DATOS DEL REPRESENTANTE:</t>
  </si>
  <si>
    <t>OFERTA CORRECTA</t>
  </si>
  <si>
    <t>≤</t>
  </si>
  <si>
    <t>El precio no incluirá los impuestos indirectos.</t>
  </si>
  <si>
    <t>No tiene servicio de vigilancia</t>
  </si>
  <si>
    <t>TOTAL SERVICIO SEGURIDAD
(Servicio de alarma + Servicio de vigilancia)</t>
  </si>
  <si>
    <r>
      <t xml:space="preserve">SERVICIO DE ALARMA 
(Conexión CRA, Custodia de llaves y sistema de verificación)
</t>
    </r>
    <r>
      <rPr>
        <b/>
        <u/>
        <sz val="10"/>
        <color theme="0"/>
        <rFont val="Calibri"/>
        <family val="2"/>
        <scheme val="minor"/>
      </rPr>
      <t>Importe por mensual en €</t>
    </r>
    <r>
      <rPr>
        <b/>
        <sz val="10"/>
        <color theme="0"/>
        <rFont val="Calibri"/>
        <family val="2"/>
        <scheme val="minor"/>
      </rPr>
      <t xml:space="preserve"> con 2 decimales - impuestos indirectos no incluidos-.</t>
    </r>
  </si>
  <si>
    <t>TOTAL MENSUAL</t>
  </si>
  <si>
    <t>Importe total mensual máximo
 (Impuesto/s indirecto/s no inlcuido/s)</t>
  </si>
  <si>
    <r>
      <t xml:space="preserve">SERVICIO DE VIGILANCIA
(incluye el coste mensual correspondiente a: servicio de vigilancia, plan de formación del personal y bolsa de horas obligatoria)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</si>
  <si>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 IMPORTE TOTAL PARA TODA LA DURACIÓN INICIAL DEL CONTRATO (24 meses): </t>
    </r>
    <r>
      <rPr>
        <b/>
        <u/>
        <sz val="12"/>
        <color theme="0"/>
        <rFont val="Calibri"/>
        <family val="2"/>
        <scheme val="minor"/>
      </rPr>
      <t>DATO A INCLUIR EN EL CAMPO CORRESPONDIENTE DEL PORTAL DE LICITACIÓN ELECTRÓNICA DE FREMAP (en Euros, Impuesto/s indirecto/s no incluido/s)</t>
    </r>
  </si>
  <si>
    <t>El precio deberá incluir todos los terminos exigidos en los pliegos - coste todos los servicios indicados, coste de personal (en ambos aspectos según el convenio colectivo vigente de seguridad, así como el porcentaje de absentismo indiado), elementos materiales y, en su caso mejoras, etc.- para realizar el servicio requerido. Se podrá solicitar aclaración sobre los anteriores términos exigidos en los pliegos.</t>
  </si>
  <si>
    <t>Se permite la presentación de este documento cumplimentado siguiendo las instrucciones indicadas en los pliegos pero sin firmar en formato xlsx.</t>
  </si>
  <si>
    <t>Serán excluidas aquellas ofertas que no se ajusten a los términos exigidos en el Pliego de Cláusulas Administrativas o cuando sea superior al precio/mensual máximo indicado en la oferta (impuestos indirectos no incluidos). Serán exluidas aquellas ofertas que no cumplan con lo dispuesto en el convenio colectivo vigente de seguridad según los solicitado en el Pliego de Precripciones Técnicas.</t>
  </si>
  <si>
    <t>Importe total máximo para toda la duración del contrato (Impuesto/s indirecto/s no incluido/s)</t>
  </si>
  <si>
    <r>
      <rPr>
        <u/>
        <sz val="11"/>
        <color theme="1"/>
        <rFont val="Calibri"/>
        <family val="2"/>
        <scheme val="minor"/>
      </rPr>
      <t>Ofertas anormales o desproporcionadas:</t>
    </r>
    <r>
      <rPr>
        <sz val="11"/>
        <color theme="1"/>
        <rFont val="Calibri"/>
        <family val="2"/>
        <scheme val="minor"/>
      </rPr>
      <t xml:space="preserve">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r>
  </si>
  <si>
    <t>El licitador cumplimentará el presente ANEXO indicando el precio mensual del servicio en euros y expresado el importe en un máximo de dos decimales, que será el precio que se aplicará para cada mes de contrato, incluida la posible prórroga. 
* El licitador deberá indicar el importe total para toda la duración inicial del contrato (24 meses) en el campo correspondiente del Portal de Licitación Electrónica de FREMAP.</t>
  </si>
  <si>
    <r>
      <rPr>
        <b/>
        <u/>
        <sz val="16"/>
        <color theme="0"/>
        <rFont val="Calibri"/>
        <family val="2"/>
        <scheme val="minor"/>
      </rPr>
      <t>LOTE 2:</t>
    </r>
    <r>
      <rPr>
        <b/>
        <sz val="16"/>
        <color theme="0"/>
        <rFont val="Calibri"/>
        <family val="2"/>
        <scheme val="minor"/>
      </rPr>
      <t xml:space="preserve"> SERVICIO DE SEGURIDAD PARA LA COMUNIDAD AUTÓNOMA DE ARAGÓN</t>
    </r>
  </si>
  <si>
    <t>HUESCA</t>
  </si>
  <si>
    <t>MONZÓN</t>
  </si>
  <si>
    <t>TERUEL</t>
  </si>
  <si>
    <t>ZARAGOZA</t>
  </si>
  <si>
    <t>ZARAGOZA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</si>
</sst>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b/>
      <u/>
      <sz val="10"/>
      <color theme="0"/>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b/>
      <sz val="11"/>
      <color theme="1"/>
      <name val="Calibri"/>
      <family val="2"/>
      <scheme val="minor"/>
    </font>
    <font>
      <b/>
      <u/>
      <sz val="12"/>
      <color theme="0"/>
      <name val="Calibri"/>
      <family val="2"/>
      <scheme val="minor"/>
    </font>
    <font>
      <sz val="10"/>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theme="0" tint="-0.14990691854609822"/>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theme="0" tint="-0.14990691854609822"/>
      </left>
      <right style="medium">
        <color indexed="64"/>
      </right>
      <top style="medium">
        <color indexed="64"/>
      </top>
      <bottom style="medium">
        <color indexed="64"/>
      </bottom>
      <diagonal/>
    </border>
    <border>
      <left/>
      <right style="medium">
        <color theme="0" tint="-0.34998626667073579"/>
      </right>
      <top style="medium">
        <color indexed="64"/>
      </top>
      <bottom/>
      <diagonal/>
    </border>
    <border>
      <left/>
      <right style="medium">
        <color theme="0" tint="-0.34998626667073579"/>
      </right>
      <top/>
      <bottom/>
      <diagonal/>
    </border>
  </borders>
  <cellStyleXfs count="2">
    <xf numFmtId="0" fontId="0" fillId="0" borderId="0"/>
    <xf numFmtId="44" fontId="3" fillId="0" borderId="0" applyFont="0" applyFill="0" applyBorder="0" applyAlignment="0" applyProtection="0"/>
  </cellStyleXfs>
  <cellXfs count="32">
    <xf numFmtId="0" fontId="0" fillId="0" borderId="0" xfId="0"/>
    <xf numFmtId="0" fontId="2" fillId="2" borderId="1" xfId="0" applyFont="1" applyFill="1" applyBorder="1" applyAlignment="1">
      <alignment horizontal="center" vertical="center" wrapText="1"/>
    </xf>
    <xf numFmtId="44" fontId="0" fillId="0" borderId="1" xfId="0" applyNumberFormat="1" applyBorder="1" applyAlignment="1">
      <alignment horizontal="center" vertical="center" wrapText="1"/>
    </xf>
    <xf numFmtId="0" fontId="7" fillId="0" borderId="0" xfId="0" applyFont="1" applyAlignment="1">
      <alignment horizontal="center" vertical="center"/>
    </xf>
    <xf numFmtId="8" fontId="10" fillId="3" borderId="3" xfId="1" applyNumberFormat="1" applyFont="1" applyFill="1" applyBorder="1" applyAlignment="1" applyProtection="1">
      <alignment vertical="center"/>
    </xf>
    <xf numFmtId="8" fontId="10" fillId="0" borderId="3" xfId="1" applyNumberFormat="1" applyFont="1" applyBorder="1" applyAlignment="1" applyProtection="1">
      <alignment vertical="center"/>
    </xf>
    <xf numFmtId="0" fontId="0" fillId="0" borderId="5" xfId="0" applyBorder="1" applyAlignment="1">
      <alignment horizontal="center" vertical="center" wrapText="1"/>
    </xf>
    <xf numFmtId="44" fontId="12" fillId="0" borderId="2" xfId="0" applyNumberFormat="1" applyFont="1" applyBorder="1" applyAlignment="1">
      <alignment vertical="center" wrapText="1"/>
    </xf>
    <xf numFmtId="44" fontId="12" fillId="4" borderId="7" xfId="0" applyNumberFormat="1" applyFont="1" applyFill="1" applyBorder="1" applyAlignment="1">
      <alignment vertical="center" wrapText="1"/>
    </xf>
    <xf numFmtId="44" fontId="0" fillId="0" borderId="1" xfId="1" applyFont="1" applyFill="1" applyBorder="1" applyAlignment="1" applyProtection="1">
      <alignment vertical="center" wrapText="1"/>
      <protection locked="0"/>
    </xf>
    <xf numFmtId="44" fontId="14" fillId="0" borderId="1" xfId="1" applyFont="1" applyFill="1" applyBorder="1" applyAlignment="1" applyProtection="1">
      <alignment vertical="center" wrapText="1"/>
    </xf>
    <xf numFmtId="0" fontId="2" fillId="2" borderId="1" xfId="0" applyFont="1" applyFill="1" applyBorder="1" applyAlignment="1">
      <alignment vertical="center" wrapText="1"/>
    </xf>
    <xf numFmtId="0" fontId="4" fillId="0" borderId="0" xfId="0" applyFont="1" applyAlignment="1">
      <alignment vertical="center" wrapText="1"/>
    </xf>
    <xf numFmtId="44" fontId="5" fillId="0" borderId="0" xfId="0" applyNumberFormat="1" applyFont="1"/>
    <xf numFmtId="0" fontId="0" fillId="0" borderId="4" xfId="0" applyBorder="1" applyAlignment="1">
      <alignment horizontal="left" vertical="center" wrapText="1"/>
    </xf>
    <xf numFmtId="0" fontId="0" fillId="0" borderId="0" xfId="0"/>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4" fillId="0" borderId="0" xfId="0" applyFont="1" applyAlignment="1">
      <alignment vertical="center" wrapText="1"/>
    </xf>
    <xf numFmtId="0" fontId="8" fillId="0" borderId="1" xfId="0" applyFont="1" applyBorder="1" applyAlignment="1" applyProtection="1">
      <alignment vertical="center" wrapText="1"/>
      <protection locked="0"/>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K32"/>
  <sheetViews>
    <sheetView showGridLines="0" tabSelected="1" zoomScale="70" zoomScaleNormal="70" workbookViewId="0">
      <selection activeCell="L8" sqref="L8"/>
    </sheetView>
  </sheetViews>
  <sheetFormatPr baseColWidth="10" defaultRowHeight="14.5"/>
  <cols>
    <col min="1" max="1" width="5.453125" customWidth="1"/>
    <col min="2" max="2" width="33.6328125" customWidth="1"/>
    <col min="3" max="3" width="30.54296875" customWidth="1"/>
    <col min="4" max="4" width="14.54296875" customWidth="1"/>
    <col min="5" max="5" width="47" customWidth="1"/>
    <col min="6" max="6" width="14.90625" customWidth="1"/>
    <col min="7" max="7" width="23.453125" customWidth="1"/>
    <col min="8" max="8" width="21" customWidth="1"/>
    <col min="9" max="9" width="5.36328125" customWidth="1"/>
    <col min="10" max="10" width="19" customWidth="1"/>
    <col min="11" max="11" width="24.453125" customWidth="1"/>
    <col min="12" max="12" width="23.90625" customWidth="1"/>
    <col min="13" max="13" width="16" customWidth="1"/>
    <col min="14" max="14" width="23.08984375" customWidth="1"/>
    <col min="15" max="15" width="21.6328125" customWidth="1"/>
    <col min="17" max="17" width="16" customWidth="1"/>
    <col min="19" max="19" width="24.6328125" customWidth="1"/>
  </cols>
  <sheetData>
    <row r="1" spans="2:11" ht="15" thickBot="1"/>
    <row r="2" spans="2:11" ht="15" thickBot="1">
      <c r="B2" s="11" t="s">
        <v>1</v>
      </c>
      <c r="C2" s="24"/>
      <c r="D2" s="24"/>
      <c r="E2" s="24"/>
      <c r="F2" s="24"/>
    </row>
    <row r="3" spans="2:11" ht="15" thickBot="1">
      <c r="B3" s="11" t="s">
        <v>2</v>
      </c>
      <c r="C3" s="24"/>
      <c r="D3" s="24"/>
      <c r="E3" s="24"/>
      <c r="F3" s="24"/>
    </row>
    <row r="4" spans="2:11" ht="15" thickBot="1">
      <c r="B4" s="11" t="s">
        <v>4</v>
      </c>
      <c r="C4" s="24"/>
      <c r="D4" s="24"/>
      <c r="E4" s="24"/>
      <c r="F4" s="24"/>
    </row>
    <row r="5" spans="2:11" ht="15" thickBot="1">
      <c r="B5" s="11" t="s">
        <v>3</v>
      </c>
      <c r="C5" s="24"/>
      <c r="D5" s="24"/>
      <c r="E5" s="24"/>
      <c r="F5" s="24"/>
    </row>
    <row r="6" spans="2:11" ht="15" thickBot="1"/>
    <row r="7" spans="2:11" ht="48" customHeight="1" thickBot="1">
      <c r="B7" s="25" t="s">
        <v>21</v>
      </c>
      <c r="C7" s="26"/>
      <c r="D7" s="26"/>
      <c r="E7" s="26"/>
      <c r="F7" s="26"/>
      <c r="G7" s="27"/>
    </row>
    <row r="8" spans="2:11" ht="78.5" thickBot="1">
      <c r="B8" s="1" t="s">
        <v>0</v>
      </c>
      <c r="C8" s="1" t="s">
        <v>10</v>
      </c>
      <c r="D8" s="1" t="s">
        <v>5</v>
      </c>
      <c r="E8" s="1" t="s">
        <v>13</v>
      </c>
      <c r="F8" s="1" t="s">
        <v>5</v>
      </c>
      <c r="G8" s="1" t="s">
        <v>9</v>
      </c>
    </row>
    <row r="9" spans="2:11" ht="15" thickBot="1">
      <c r="B9" s="10" t="s">
        <v>22</v>
      </c>
      <c r="C9" s="9"/>
      <c r="D9" s="10" t="str">
        <f t="shared" ref="D9:D13" si="0">IF(AND(C9&lt;=0),"Error Oferta","Oferta correcta")</f>
        <v>Error Oferta</v>
      </c>
      <c r="E9" s="10" t="s">
        <v>8</v>
      </c>
      <c r="F9" s="10" t="str">
        <f t="shared" ref="F9:F10" si="1">IF(AND(E9&lt;=0),"Error Oferta","Oferta correcta")</f>
        <v>Oferta correcta</v>
      </c>
      <c r="G9" s="10" t="str">
        <f t="shared" ref="G9" si="2">IF(D9="Error Oferta","Error Oferta",ROUND(C9,2))</f>
        <v>Error Oferta</v>
      </c>
    </row>
    <row r="10" spans="2:11" ht="15" thickBot="1">
      <c r="B10" s="10" t="s">
        <v>23</v>
      </c>
      <c r="C10" s="9"/>
      <c r="D10" s="10" t="str">
        <f t="shared" si="0"/>
        <v>Error Oferta</v>
      </c>
      <c r="E10" s="10" t="s">
        <v>8</v>
      </c>
      <c r="F10" s="10" t="str">
        <f t="shared" si="1"/>
        <v>Oferta correcta</v>
      </c>
      <c r="G10" s="10" t="str">
        <f t="shared" ref="G10" si="3">IF(D10="Error Oferta","Error Oferta",ROUND(C10,2))</f>
        <v>Error Oferta</v>
      </c>
    </row>
    <row r="11" spans="2:11" ht="15" thickBot="1">
      <c r="B11" s="10" t="s">
        <v>24</v>
      </c>
      <c r="C11" s="9"/>
      <c r="D11" s="10" t="str">
        <f t="shared" si="0"/>
        <v>Error Oferta</v>
      </c>
      <c r="E11" s="10" t="s">
        <v>8</v>
      </c>
      <c r="F11" s="10" t="str">
        <f t="shared" ref="F11" si="4">IF(AND(E11&lt;=0),"Error Oferta","Oferta correcta")</f>
        <v>Oferta correcta</v>
      </c>
      <c r="G11" s="10" t="str">
        <f t="shared" ref="G11" si="5">IF(D11="Error Oferta","Error Oferta",ROUND(C11,2))</f>
        <v>Error Oferta</v>
      </c>
    </row>
    <row r="12" spans="2:11" ht="15" thickBot="1">
      <c r="B12" s="10" t="s">
        <v>25</v>
      </c>
      <c r="C12" s="9"/>
      <c r="D12" s="10" t="str">
        <f t="shared" si="0"/>
        <v>Error Oferta</v>
      </c>
      <c r="E12" s="9"/>
      <c r="F12" s="10" t="str">
        <f t="shared" ref="F12" si="6">IF(AND(E12&lt;=0),"Error Oferta","Oferta correcta")</f>
        <v>Error Oferta</v>
      </c>
      <c r="G12" s="10" t="str">
        <f>IF(AND(D12="Oferta Correcta",F12="Oferta correcta"),ROUND((C12+E12),2),"Error Oferta")</f>
        <v>Error Oferta</v>
      </c>
    </row>
    <row r="13" spans="2:11" ht="15" thickBot="1">
      <c r="B13" s="10" t="s">
        <v>26</v>
      </c>
      <c r="C13" s="9"/>
      <c r="D13" s="10" t="str">
        <f t="shared" si="0"/>
        <v>Error Oferta</v>
      </c>
      <c r="E13" s="10" t="s">
        <v>8</v>
      </c>
      <c r="F13" s="10" t="str">
        <f t="shared" ref="F13" si="7">IF(AND(E13&lt;=0),"Error Oferta","Oferta correcta")</f>
        <v>Oferta correcta</v>
      </c>
      <c r="G13" s="10" t="str">
        <f t="shared" ref="G13" si="8">IF(D13="Error Oferta","Error Oferta",ROUND(C13,2))</f>
        <v>Error Oferta</v>
      </c>
    </row>
    <row r="14" spans="2:11" ht="58.5" thickBot="1">
      <c r="B14" s="12"/>
      <c r="C14" s="13"/>
      <c r="D14" s="13"/>
      <c r="E14" s="28" t="s">
        <v>11</v>
      </c>
      <c r="F14" s="29"/>
      <c r="G14" s="7" t="str">
        <f>IF(COUNTIF(G9:G13,"Error Oferta"),"Oferta incompleta. Algún precio incorrecto",SUM(G9:G13))</f>
        <v>Oferta incompleta. Algún precio incorrecto</v>
      </c>
      <c r="H14" s="2" t="str">
        <f>IF(G14&lt;=J14,"IMPORTE OFERTADO VÁLIDO","IMPORTE OFERTADO NO VÁLIDO")</f>
        <v>IMPORTE OFERTADO NO VÁLIDO</v>
      </c>
      <c r="I14" s="3" t="s">
        <v>6</v>
      </c>
      <c r="J14" s="5">
        <f>ROUND(J16/24,2)</f>
        <v>4975.5</v>
      </c>
      <c r="K14" s="6" t="s">
        <v>12</v>
      </c>
    </row>
    <row r="15" spans="2:11" ht="15" thickBot="1">
      <c r="B15" s="12"/>
      <c r="C15" s="12"/>
      <c r="D15" s="12"/>
      <c r="E15" s="12"/>
    </row>
    <row r="16" spans="2:11" ht="74.25" customHeight="1" thickBot="1">
      <c r="B16" s="12"/>
      <c r="C16" s="12"/>
      <c r="D16" s="12"/>
      <c r="E16" s="30" t="s">
        <v>14</v>
      </c>
      <c r="F16" s="31"/>
      <c r="G16" s="8" t="str">
        <f>IF(COUNTIF(G14,"Oferta incompleta. Algún precio incorrecto"),"Oferta incompleta. Algún precio incorrecto",G14*24)</f>
        <v>Oferta incompleta. Algún precio incorrecto</v>
      </c>
      <c r="H16" s="2" t="str">
        <f>IF(G16&lt;=J16,"IMPORTE OFERTADO VÁLIDO","IMPORTE OFERTADO NO VÁLIDO")</f>
        <v>IMPORTE OFERTADO NO VÁLIDO</v>
      </c>
      <c r="I16" s="3" t="s">
        <v>6</v>
      </c>
      <c r="J16" s="4">
        <v>119412</v>
      </c>
      <c r="K16" s="6" t="s">
        <v>18</v>
      </c>
    </row>
    <row r="17" spans="2:8">
      <c r="B17" s="12"/>
      <c r="C17" s="12"/>
      <c r="D17" s="12"/>
      <c r="E17" s="12"/>
      <c r="F17" s="12"/>
      <c r="G17" s="12"/>
    </row>
    <row r="18" spans="2:8">
      <c r="B18" s="12"/>
      <c r="C18" s="12"/>
      <c r="D18" s="12"/>
      <c r="E18" s="12"/>
      <c r="F18" s="12"/>
      <c r="G18" s="12"/>
    </row>
    <row r="19" spans="2:8">
      <c r="B19" s="12"/>
      <c r="C19" s="12"/>
      <c r="D19" s="12"/>
      <c r="E19" s="12"/>
      <c r="F19" s="12"/>
      <c r="G19" s="12"/>
    </row>
    <row r="20" spans="2:8" ht="15" thickBot="1">
      <c r="B20" s="12"/>
      <c r="C20" s="12"/>
      <c r="D20" s="12"/>
      <c r="E20" s="12"/>
      <c r="F20" s="12"/>
      <c r="G20" s="12"/>
    </row>
    <row r="21" spans="2:8" ht="57" customHeight="1" thickBot="1">
      <c r="B21" s="16" t="s">
        <v>20</v>
      </c>
      <c r="C21" s="17"/>
      <c r="D21" s="17"/>
      <c r="E21" s="17"/>
      <c r="F21" s="17"/>
      <c r="G21" s="17"/>
      <c r="H21" s="18"/>
    </row>
    <row r="22" spans="2:8" ht="15" thickBot="1">
      <c r="B22" s="23"/>
      <c r="C22" s="23"/>
      <c r="D22" s="23"/>
      <c r="E22" s="23"/>
      <c r="F22" s="23"/>
      <c r="G22" s="23"/>
      <c r="H22" s="23"/>
    </row>
    <row r="23" spans="2:8" ht="55.5" customHeight="1" thickBot="1">
      <c r="B23" s="16" t="s">
        <v>15</v>
      </c>
      <c r="C23" s="17"/>
      <c r="D23" s="17"/>
      <c r="E23" s="17"/>
      <c r="F23" s="17"/>
      <c r="G23" s="17"/>
      <c r="H23" s="18"/>
    </row>
    <row r="24" spans="2:8" ht="15" thickBot="1">
      <c r="B24" s="15"/>
      <c r="C24" s="15"/>
      <c r="D24" s="15"/>
      <c r="E24" s="15"/>
      <c r="F24" s="15"/>
      <c r="G24" s="15"/>
      <c r="H24" s="15"/>
    </row>
    <row r="25" spans="2:8" ht="15" thickBot="1">
      <c r="B25" s="16" t="s">
        <v>7</v>
      </c>
      <c r="C25" s="17"/>
      <c r="D25" s="17"/>
      <c r="E25" s="17"/>
      <c r="F25" s="17"/>
      <c r="G25" s="17"/>
      <c r="H25" s="18"/>
    </row>
    <row r="26" spans="2:8" ht="15" thickBot="1">
      <c r="B26" s="15"/>
      <c r="C26" s="15"/>
      <c r="D26" s="15"/>
      <c r="E26" s="15"/>
      <c r="F26" s="15"/>
      <c r="G26" s="15"/>
      <c r="H26" s="15"/>
    </row>
    <row r="27" spans="2:8" ht="46.5" customHeight="1" thickBot="1">
      <c r="B27" s="20" t="s">
        <v>17</v>
      </c>
      <c r="C27" s="21"/>
      <c r="D27" s="21"/>
      <c r="E27" s="21"/>
      <c r="F27" s="21"/>
      <c r="G27" s="21"/>
      <c r="H27" s="22"/>
    </row>
    <row r="28" spans="2:8" ht="15" thickBot="1">
      <c r="B28" s="15"/>
      <c r="C28" s="15"/>
      <c r="D28" s="15"/>
      <c r="E28" s="15"/>
      <c r="F28" s="15"/>
      <c r="G28" s="15"/>
      <c r="H28" s="15"/>
    </row>
    <row r="29" spans="2:8" ht="106.5" customHeight="1" thickBot="1">
      <c r="B29" s="16" t="s">
        <v>19</v>
      </c>
      <c r="C29" s="17"/>
      <c r="D29" s="17"/>
      <c r="E29" s="17"/>
      <c r="F29" s="17"/>
      <c r="G29" s="17"/>
      <c r="H29" s="18"/>
    </row>
    <row r="30" spans="2:8" ht="15.75" customHeight="1" thickBot="1">
      <c r="B30" s="14"/>
      <c r="C30" s="14"/>
      <c r="D30" s="14"/>
      <c r="E30" s="14"/>
      <c r="F30" s="14"/>
      <c r="G30" s="14"/>
      <c r="H30" s="14"/>
    </row>
    <row r="31" spans="2:8" ht="24.75" customHeight="1" thickBot="1">
      <c r="B31" s="16" t="s">
        <v>16</v>
      </c>
      <c r="C31" s="17"/>
      <c r="D31" s="17"/>
      <c r="E31" s="17"/>
      <c r="F31" s="17"/>
      <c r="G31" s="17"/>
      <c r="H31" s="18"/>
    </row>
    <row r="32" spans="2:8">
      <c r="B32" s="19"/>
      <c r="C32" s="19"/>
      <c r="D32" s="19"/>
      <c r="E32" s="19"/>
      <c r="F32" s="19"/>
      <c r="G32" s="19"/>
      <c r="H32" s="19"/>
    </row>
  </sheetData>
  <sheetProtection algorithmName="SHA-512" hashValue="gVUWMcCZ2yqWinaT9lT/9zK8eLigaO5+al0QKVS22OFC85kUwzRrUVUIYPcSLjUlZI+vElCeuPWrLwVr5Ht7cg==" saltValue="dn3wKLQsb6w7JfOSvBMqUQ==" spinCount="100000" sheet="1" objects="1" scenarios="1"/>
  <mergeCells count="18">
    <mergeCell ref="B21:H21"/>
    <mergeCell ref="B22:H22"/>
    <mergeCell ref="C2:F2"/>
    <mergeCell ref="C3:F3"/>
    <mergeCell ref="C5:F5"/>
    <mergeCell ref="C4:F4"/>
    <mergeCell ref="B7:G7"/>
    <mergeCell ref="E14:F14"/>
    <mergeCell ref="E16:F16"/>
    <mergeCell ref="B28:H28"/>
    <mergeCell ref="B29:H29"/>
    <mergeCell ref="B32:H32"/>
    <mergeCell ref="B31:H31"/>
    <mergeCell ref="B23:H23"/>
    <mergeCell ref="B24:H24"/>
    <mergeCell ref="B25:H25"/>
    <mergeCell ref="B26:H26"/>
    <mergeCell ref="B27:H27"/>
  </mergeCells>
  <conditionalFormatting sqref="B9:B13 D9:D13 F9:F13">
    <cfRule type="containsText" dxfId="5" priority="81" operator="containsText" text="Oferta Correcta">
      <formula>NOT(ISERROR(SEARCH("Oferta Correcta",B9)))</formula>
    </cfRule>
    <cfRule type="containsText" dxfId="4" priority="82" operator="containsText" text="Error Oferta">
      <formula>NOT(ISERROR(SEARCH("Error Oferta",B9)))</formula>
    </cfRule>
  </conditionalFormatting>
  <conditionalFormatting sqref="H14">
    <cfRule type="cellIs" dxfId="3" priority="176" operator="equal">
      <formula>"IMPORTE OFERTADO VÁLIDO"</formula>
    </cfRule>
    <cfRule type="containsText" dxfId="2" priority="178" operator="containsText" text="IMPORTE OFERTADO NO VÁLIDO">
      <formula>NOT(ISERROR(SEARCH("IMPORTE OFERTADO NO VÁLIDO",H14)))</formula>
    </cfRule>
  </conditionalFormatting>
  <conditionalFormatting sqref="H16">
    <cfRule type="cellIs" dxfId="1" priority="141" operator="equal">
      <formula>"IMPORTE OFERTADO VÁLIDO"</formula>
    </cfRule>
    <cfRule type="containsText" dxfId="0" priority="143" operator="containsText" text="IMPORTE OFERTADO NO VÁLIDO">
      <formula>NOT(ISERROR(SEARCH("IMPORTE OFERTADO NO VÁLIDO",H16)))</formula>
    </cfRule>
  </conditionalFormatting>
  <dataValidations count="1">
    <dataValidation type="custom" allowBlank="1" showInputMessage="1" showErrorMessage="1" errorTitle="NÚMERO DE DECIMALES INCORRECTO" error="El precio deberá incluir 2 decimales." sqref="E12 C9:C13" xr:uid="{00000000-0002-0000-0000-000000000000}">
      <formula1>C9*100=INT(C9*100)</formula1>
    </dataValidation>
  </dataValidations>
  <pageMargins left="0.43307086614173229" right="0.43307086614173229" top="0.55118110236220474" bottom="0.35433070866141736" header="0" footer="0"/>
  <pageSetup paperSize="9" scale="38"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ARAGÓN</vt:lpstr>
      <vt:lpstr>ARAGÓN!Área_de_impresión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2019-07-01T08:58:37Z</cp:lastPrinted>
  <dcterms:created xsi:type="dcterms:W3CDTF">2016-11-15T06:56:07Z</dcterms:created>
  <dcterms:modified xsi:type="dcterms:W3CDTF">2026-02-09T09:32:00Z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2026-02-06T11:18:13Z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ed037763-7d52-4864-81f5-899aa33a69e6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